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calcPr calcId="125725"/>
</workbook>
</file>

<file path=xl/calcChain.xml><?xml version="1.0" encoding="utf-8"?>
<calcChain xmlns="http://schemas.openxmlformats.org/spreadsheetml/2006/main">
  <c r="R4" i="1"/>
  <c r="S4"/>
  <c r="T4"/>
  <c r="R5"/>
  <c r="S5"/>
  <c r="T5"/>
  <c r="R6"/>
  <c r="S6"/>
  <c r="T6"/>
  <c r="R7"/>
  <c r="S7"/>
  <c r="T7"/>
  <c r="R8"/>
  <c r="S8"/>
  <c r="T8"/>
  <c r="O9"/>
  <c r="R9"/>
  <c r="S9"/>
  <c r="T9"/>
</calcChain>
</file>

<file path=xl/sharedStrings.xml><?xml version="1.0" encoding="utf-8"?>
<sst xmlns="http://schemas.openxmlformats.org/spreadsheetml/2006/main" count="127" uniqueCount="73">
  <si>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</si>
  <si>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</si>
  <si>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</si>
  <si>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</si>
  <si>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</si>
  <si>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</si>
  <si>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</si>
  <si>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</si>
  <si>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</si>
  <si>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</si>
  <si>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</si>
  <si>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</si>
  <si>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</si>
  <si>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</si>
  <si>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</si>
  <si>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</si>
  <si>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</si>
  <si>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</si>
  <si>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</si>
  <si>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</si>
  <si>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</si>
  <si>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</si>
  <si>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</si>
  <si>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</si>
  <si>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</si>
  <si>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</si>
  <si>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</si>
  <si>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10.ИСУП.5726313</t>
  </si>
  <si>
    <t>-</t>
  </si>
  <si>
    <t>Масло</t>
  </si>
  <si>
    <t>М-14Г2ЦС</t>
  </si>
  <si>
    <t>ГОСТ 17479.1-85</t>
  </si>
  <si>
    <t>R3.06810.2.0.15</t>
  </si>
  <si>
    <t/>
  </si>
  <si>
    <t>R3.06810.3.0.16</t>
  </si>
  <si>
    <t>кг</t>
  </si>
  <si>
    <t>Резервная дизельная электростанция (РДЭС)</t>
  </si>
  <si>
    <t>Для маслосистемы QD, V=60 м3</t>
  </si>
  <si>
    <t>БКП 1/5</t>
  </si>
  <si>
    <t>оборудование</t>
  </si>
  <si>
    <t>2</t>
  </si>
  <si>
    <t>10.ИСУП.5726314</t>
  </si>
  <si>
    <t>МС-20</t>
  </si>
  <si>
    <t>ГОСТ 21743-76</t>
  </si>
  <si>
    <t>Для компрессоров 3US11(21,31)D01, V=0,6 м3</t>
  </si>
  <si>
    <t>3</t>
  </si>
  <si>
    <t>10.ИСУП.5726315</t>
  </si>
  <si>
    <t>R3.07439.2.0.15</t>
  </si>
  <si>
    <t>R3.07439.3.0.16</t>
  </si>
  <si>
    <t>РДЭСО</t>
  </si>
  <si>
    <t>Для маслосистемы QD V=20 м3</t>
  </si>
  <si>
    <t>4</t>
  </si>
  <si>
    <t>10.ИСУП.3801595</t>
  </si>
  <si>
    <t>Масло турбинное</t>
  </si>
  <si>
    <t>ТП-22</t>
  </si>
  <si>
    <t>ГОСТ 9972-74</t>
  </si>
  <si>
    <t>III</t>
  </si>
  <si>
    <t>R3.00559.5.0.11 изм. 1</t>
  </si>
  <si>
    <t>R3.00559.3.0.16 изм. 2</t>
  </si>
  <si>
    <t>Реакторное отделение</t>
  </si>
  <si>
    <t>для маслосистемы ГЦН</t>
  </si>
  <si>
    <t>БКП 1/1</t>
  </si>
  <si>
    <t>5</t>
  </si>
  <si>
    <t>10.ИСУП.5256351</t>
  </si>
  <si>
    <t>для смазки приводов агрегатов и смазки подшипников насосных агрегатов РО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</si>
  <si>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</si>
  <si>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</si>
  <si>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</si>
  <si>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</si>
  <si>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</si>
  <si>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</si>
  <si>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поставка масла для РДЭС, РДЭСО и реакторного отделения . Энергоблок № 3 Ростовской АЭС</t>
  </si>
  <si>
    <t>Поставляется в бочках</t>
  </si>
</sst>
</file>

<file path=xl/styles.xml><?xml version="1.0" encoding="utf-8"?>
<styleSheet xmlns="http://schemas.openxmlformats.org/spreadsheetml/2006/main">
  <numFmts count="2">
    <numFmt numFmtId="164" formatCode="dd/mm/yy;@"/>
    <numFmt numFmtId="166" formatCode="[$-419]mmmm\ yyyy;@"/>
  </numFmts>
  <fonts count="6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wrapText="1"/>
    </xf>
    <xf numFmtId="164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2" xfId="0" applyNumberFormat="1" applyFont="1" applyBorder="1" applyAlignment="1"/>
    <xf numFmtId="4" fontId="4" fillId="0" borderId="0" xfId="0" applyNumberFormat="1" applyFont="1"/>
    <xf numFmtId="1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" fontId="4" fillId="0" borderId="1" xfId="0" applyNumberFormat="1" applyFont="1" applyBorder="1" applyAlignment="1">
      <alignment wrapText="1"/>
    </xf>
    <xf numFmtId="4" fontId="4" fillId="0" borderId="1" xfId="0" applyNumberFormat="1" applyFont="1" applyBorder="1"/>
    <xf numFmtId="164" fontId="4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" fontId="5" fillId="0" borderId="1" xfId="0" applyNumberFormat="1" applyFont="1" applyBorder="1" applyAlignment="1">
      <alignment horizontal="left"/>
    </xf>
    <xf numFmtId="4" fontId="5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1" fontId="5" fillId="0" borderId="0" xfId="0" applyNumberFormat="1" applyFont="1" applyAlignment="1">
      <alignment horizontal="left"/>
    </xf>
    <xf numFmtId="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left"/>
    </xf>
    <xf numFmtId="49" fontId="2" fillId="0" borderId="2" xfId="0" applyNumberFormat="1" applyFont="1" applyBorder="1" applyAlignment="1">
      <alignment horizontal="left"/>
    </xf>
    <xf numFmtId="166" fontId="4" fillId="0" borderId="1" xfId="0" applyNumberFormat="1" applyFont="1" applyBorder="1" applyAlignment="1">
      <alignment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5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L26" sqref="L26"/>
    </sheetView>
  </sheetViews>
  <sheetFormatPr defaultRowHeight="12"/>
  <cols>
    <col min="1" max="1" width="5.28515625" style="8" customWidth="1"/>
    <col min="2" max="2" width="9.140625" style="8"/>
    <col min="3" max="3" width="9.42578125" style="8" customWidth="1"/>
    <col min="4" max="4" width="22.42578125" style="8" customWidth="1"/>
    <col min="5" max="5" width="14.7109375" style="8" customWidth="1"/>
    <col min="6" max="6" width="13.28515625" style="8" customWidth="1"/>
    <col min="7" max="7" width="9.85546875" style="8" customWidth="1"/>
    <col min="8" max="8" width="8.42578125" style="8" customWidth="1"/>
    <col min="9" max="9" width="6.5703125" style="8" customWidth="1"/>
    <col min="10" max="10" width="14.85546875" style="8" customWidth="1"/>
    <col min="11" max="11" width="8.140625" style="5" customWidth="1"/>
    <col min="12" max="12" width="7.140625" style="8" customWidth="1"/>
    <col min="13" max="13" width="12.7109375" style="8" customWidth="1"/>
    <col min="14" max="14" width="7" style="8" customWidth="1"/>
    <col min="15" max="15" width="8.5703125" style="7" customWidth="1"/>
    <col min="16" max="16" width="6.5703125" style="5" customWidth="1"/>
    <col min="17" max="18" width="12.7109375" style="11" customWidth="1"/>
    <col min="19" max="20" width="15.7109375" style="11" customWidth="1"/>
    <col min="21" max="21" width="17.85546875" style="8" customWidth="1"/>
    <col min="22" max="22" width="12.85546875" style="6" customWidth="1"/>
    <col min="23" max="24" width="17" style="8" customWidth="1"/>
    <col min="25" max="25" width="12.5703125" style="8" customWidth="1"/>
    <col min="26" max="26" width="11.28515625" style="5" customWidth="1"/>
    <col min="27" max="16384" width="9.140625" style="5"/>
  </cols>
  <sheetData>
    <row r="1" spans="1:26" s="9" customFormat="1" ht="15.75" customHeight="1">
      <c r="A1" s="10"/>
      <c r="B1" s="10"/>
      <c r="C1" s="10"/>
      <c r="D1" s="10"/>
      <c r="E1" s="10"/>
      <c r="F1" s="10"/>
      <c r="G1" s="28" t="s">
        <v>71</v>
      </c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10" t="s">
        <v>25</v>
      </c>
      <c r="T1" s="10"/>
      <c r="U1" s="10"/>
      <c r="V1" s="10"/>
      <c r="W1" s="10"/>
      <c r="X1" s="10"/>
      <c r="Y1" s="10"/>
      <c r="Z1" s="10"/>
    </row>
    <row r="2" spans="1:26" s="3" customFormat="1" ht="63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12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1" t="s">
        <v>16</v>
      </c>
      <c r="W2" s="2" t="s">
        <v>13</v>
      </c>
      <c r="X2" s="2" t="s">
        <v>22</v>
      </c>
      <c r="Y2" s="2" t="s">
        <v>21</v>
      </c>
      <c r="Z2" s="2" t="s">
        <v>23</v>
      </c>
    </row>
    <row r="3" spans="1:26" s="4" customFormat="1" ht="12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12">
        <v>15</v>
      </c>
      <c r="P3" s="2">
        <v>16</v>
      </c>
      <c r="Q3" s="2">
        <v>18</v>
      </c>
      <c r="R3" s="2">
        <v>19</v>
      </c>
      <c r="S3" s="2">
        <v>20</v>
      </c>
      <c r="T3" s="2">
        <v>21</v>
      </c>
      <c r="U3" s="2">
        <v>22</v>
      </c>
      <c r="V3" s="2">
        <v>23</v>
      </c>
      <c r="W3" s="2">
        <v>24</v>
      </c>
      <c r="X3" s="2">
        <v>25</v>
      </c>
      <c r="Y3" s="2">
        <v>26</v>
      </c>
      <c r="Z3" s="2">
        <v>27</v>
      </c>
    </row>
    <row r="4" spans="1:26" ht="36">
      <c r="A4" s="13" t="s">
        <v>26</v>
      </c>
      <c r="B4" s="13" t="s">
        <v>27</v>
      </c>
      <c r="C4" s="13" t="s">
        <v>28</v>
      </c>
      <c r="D4" s="13" t="s">
        <v>29</v>
      </c>
      <c r="E4" s="13" t="s">
        <v>30</v>
      </c>
      <c r="F4" s="13" t="s">
        <v>28</v>
      </c>
      <c r="G4" s="13" t="s">
        <v>31</v>
      </c>
      <c r="H4" s="13" t="s">
        <v>51</v>
      </c>
      <c r="I4" s="13" t="s">
        <v>56</v>
      </c>
      <c r="J4" s="13" t="s">
        <v>32</v>
      </c>
      <c r="K4" s="14">
        <v>1</v>
      </c>
      <c r="L4" s="13" t="s">
        <v>33</v>
      </c>
      <c r="M4" s="13" t="s">
        <v>34</v>
      </c>
      <c r="N4" s="13" t="s">
        <v>26</v>
      </c>
      <c r="O4" s="15">
        <v>54000</v>
      </c>
      <c r="P4" s="14" t="s">
        <v>35</v>
      </c>
      <c r="Q4" s="16">
        <v>0</v>
      </c>
      <c r="R4" s="16">
        <f>Q4*O4</f>
        <v>0</v>
      </c>
      <c r="S4" s="16">
        <f>ROUND(R4*0.18,2)</f>
        <v>0</v>
      </c>
      <c r="T4" s="16">
        <f>R4+S4</f>
        <v>0</v>
      </c>
      <c r="U4" s="13" t="s">
        <v>36</v>
      </c>
      <c r="V4" s="29">
        <v>41588</v>
      </c>
      <c r="W4" s="13" t="s">
        <v>37</v>
      </c>
      <c r="X4" s="13"/>
      <c r="Y4" s="13" t="s">
        <v>38</v>
      </c>
      <c r="Z4" s="14" t="s">
        <v>39</v>
      </c>
    </row>
    <row r="5" spans="1:26" ht="36">
      <c r="A5" s="13" t="s">
        <v>40</v>
      </c>
      <c r="B5" s="13" t="s">
        <v>41</v>
      </c>
      <c r="C5" s="13" t="s">
        <v>28</v>
      </c>
      <c r="D5" s="13" t="s">
        <v>29</v>
      </c>
      <c r="E5" s="13" t="s">
        <v>42</v>
      </c>
      <c r="F5" s="13" t="s">
        <v>28</v>
      </c>
      <c r="G5" s="13" t="s">
        <v>43</v>
      </c>
      <c r="H5" s="13" t="s">
        <v>51</v>
      </c>
      <c r="I5" s="13" t="s">
        <v>56</v>
      </c>
      <c r="J5" s="13" t="s">
        <v>32</v>
      </c>
      <c r="K5" s="14">
        <v>2</v>
      </c>
      <c r="L5" s="13" t="s">
        <v>33</v>
      </c>
      <c r="M5" s="13" t="s">
        <v>34</v>
      </c>
      <c r="N5" s="13" t="s">
        <v>40</v>
      </c>
      <c r="O5" s="15">
        <v>540</v>
      </c>
      <c r="P5" s="14" t="s">
        <v>35</v>
      </c>
      <c r="Q5" s="16">
        <v>0</v>
      </c>
      <c r="R5" s="16">
        <f>Q5*O5</f>
        <v>0</v>
      </c>
      <c r="S5" s="16">
        <f>ROUND(R5*0.18,2)</f>
        <v>0</v>
      </c>
      <c r="T5" s="16">
        <f>R5+S5</f>
        <v>0</v>
      </c>
      <c r="U5" s="13" t="s">
        <v>36</v>
      </c>
      <c r="V5" s="29">
        <v>41588</v>
      </c>
      <c r="W5" s="13" t="s">
        <v>44</v>
      </c>
      <c r="X5" s="13"/>
      <c r="Y5" s="13" t="s">
        <v>38</v>
      </c>
      <c r="Z5" s="14" t="s">
        <v>39</v>
      </c>
    </row>
    <row r="6" spans="1:26" ht="24">
      <c r="A6" s="13" t="s">
        <v>45</v>
      </c>
      <c r="B6" s="13" t="s">
        <v>46</v>
      </c>
      <c r="C6" s="13" t="s">
        <v>28</v>
      </c>
      <c r="D6" s="13" t="s">
        <v>29</v>
      </c>
      <c r="E6" s="13" t="s">
        <v>30</v>
      </c>
      <c r="F6" s="13" t="s">
        <v>28</v>
      </c>
      <c r="G6" s="13" t="s">
        <v>31</v>
      </c>
      <c r="H6" s="13" t="s">
        <v>51</v>
      </c>
      <c r="I6" s="13" t="s">
        <v>56</v>
      </c>
      <c r="J6" s="13" t="s">
        <v>47</v>
      </c>
      <c r="K6" s="14">
        <v>1</v>
      </c>
      <c r="L6" s="13" t="s">
        <v>33</v>
      </c>
      <c r="M6" s="13" t="s">
        <v>48</v>
      </c>
      <c r="N6" s="13" t="s">
        <v>26</v>
      </c>
      <c r="O6" s="15">
        <v>18000</v>
      </c>
      <c r="P6" s="14" t="s">
        <v>35</v>
      </c>
      <c r="Q6" s="16">
        <v>0</v>
      </c>
      <c r="R6" s="16">
        <f>Q6*O6</f>
        <v>0</v>
      </c>
      <c r="S6" s="16">
        <f>ROUND(R6*0.18,2)</f>
        <v>0</v>
      </c>
      <c r="T6" s="16">
        <f>R6+S6</f>
        <v>0</v>
      </c>
      <c r="U6" s="13" t="s">
        <v>49</v>
      </c>
      <c r="V6" s="29">
        <v>41588</v>
      </c>
      <c r="W6" s="13" t="s">
        <v>50</v>
      </c>
      <c r="X6" s="13"/>
      <c r="Y6" s="13" t="s">
        <v>38</v>
      </c>
      <c r="Z6" s="14" t="s">
        <v>39</v>
      </c>
    </row>
    <row r="7" spans="1:26" ht="24">
      <c r="A7" s="13" t="s">
        <v>51</v>
      </c>
      <c r="B7" s="13" t="s">
        <v>52</v>
      </c>
      <c r="C7" s="13" t="s">
        <v>28</v>
      </c>
      <c r="D7" s="13" t="s">
        <v>53</v>
      </c>
      <c r="E7" s="13" t="s">
        <v>54</v>
      </c>
      <c r="F7" s="13" t="s">
        <v>28</v>
      </c>
      <c r="G7" s="13" t="s">
        <v>55</v>
      </c>
      <c r="H7" s="13" t="s">
        <v>51</v>
      </c>
      <c r="I7" s="13" t="s">
        <v>56</v>
      </c>
      <c r="J7" s="13" t="s">
        <v>57</v>
      </c>
      <c r="K7" s="14">
        <v>1.01</v>
      </c>
      <c r="L7" s="13" t="s">
        <v>28</v>
      </c>
      <c r="M7" s="13" t="s">
        <v>58</v>
      </c>
      <c r="N7" s="13" t="s">
        <v>45</v>
      </c>
      <c r="O7" s="15">
        <v>16000</v>
      </c>
      <c r="P7" s="14" t="s">
        <v>35</v>
      </c>
      <c r="Q7" s="16">
        <v>0</v>
      </c>
      <c r="R7" s="16">
        <f>Q7*O7</f>
        <v>0</v>
      </c>
      <c r="S7" s="16">
        <f>ROUND(R7*0.18,2)</f>
        <v>0</v>
      </c>
      <c r="T7" s="16">
        <f>R7+S7</f>
        <v>0</v>
      </c>
      <c r="U7" s="13" t="s">
        <v>59</v>
      </c>
      <c r="V7" s="29">
        <v>41588</v>
      </c>
      <c r="W7" s="13" t="s">
        <v>60</v>
      </c>
      <c r="X7" s="13"/>
      <c r="Y7" s="13" t="s">
        <v>61</v>
      </c>
      <c r="Z7" s="14" t="s">
        <v>39</v>
      </c>
    </row>
    <row r="8" spans="1:26" ht="60">
      <c r="A8" s="13" t="s">
        <v>62</v>
      </c>
      <c r="B8" s="13" t="s">
        <v>63</v>
      </c>
      <c r="C8" s="13" t="s">
        <v>28</v>
      </c>
      <c r="D8" s="13" t="s">
        <v>53</v>
      </c>
      <c r="E8" s="13" t="s">
        <v>54</v>
      </c>
      <c r="F8" s="13" t="s">
        <v>28</v>
      </c>
      <c r="G8" s="13" t="s">
        <v>55</v>
      </c>
      <c r="H8" s="13" t="s">
        <v>51</v>
      </c>
      <c r="I8" s="13" t="s">
        <v>56</v>
      </c>
      <c r="J8" s="13" t="s">
        <v>57</v>
      </c>
      <c r="K8" s="14">
        <v>1.02</v>
      </c>
      <c r="L8" s="13" t="s">
        <v>28</v>
      </c>
      <c r="M8" s="13" t="s">
        <v>58</v>
      </c>
      <c r="N8" s="13" t="s">
        <v>45</v>
      </c>
      <c r="O8" s="15">
        <v>226</v>
      </c>
      <c r="P8" s="14" t="s">
        <v>35</v>
      </c>
      <c r="Q8" s="16">
        <v>0</v>
      </c>
      <c r="R8" s="16">
        <f>Q8*O8</f>
        <v>0</v>
      </c>
      <c r="S8" s="16">
        <f>ROUND(R8*0.18,2)</f>
        <v>0</v>
      </c>
      <c r="T8" s="16">
        <f>R8+S8</f>
        <v>0</v>
      </c>
      <c r="U8" s="13" t="s">
        <v>59</v>
      </c>
      <c r="V8" s="29">
        <v>41588</v>
      </c>
      <c r="W8" s="13" t="s">
        <v>64</v>
      </c>
      <c r="X8" s="13"/>
      <c r="Y8" s="13" t="s">
        <v>61</v>
      </c>
      <c r="Z8" s="14" t="s">
        <v>39</v>
      </c>
    </row>
    <row r="9" spans="1:26">
      <c r="A9" s="13"/>
      <c r="B9" s="13"/>
      <c r="C9" s="13"/>
      <c r="D9" s="13"/>
      <c r="E9" s="13"/>
      <c r="F9" s="13"/>
      <c r="G9" s="13"/>
      <c r="H9" s="13"/>
      <c r="I9" s="13"/>
      <c r="J9" s="13"/>
      <c r="K9" s="14"/>
      <c r="L9" s="13"/>
      <c r="M9" s="13"/>
      <c r="N9" s="13" t="s">
        <v>65</v>
      </c>
      <c r="O9" s="15">
        <f>SUM(O4:O8)</f>
        <v>88766</v>
      </c>
      <c r="P9" s="14"/>
      <c r="Q9" s="16"/>
      <c r="R9" s="16">
        <f>SUM(R4:R8)</f>
        <v>0</v>
      </c>
      <c r="S9" s="16">
        <f>SUM(S4:S8)</f>
        <v>0</v>
      </c>
      <c r="T9" s="16">
        <f>SUM(T4:T8)</f>
        <v>0</v>
      </c>
      <c r="U9" s="13"/>
      <c r="V9" s="17"/>
      <c r="W9" s="13"/>
      <c r="X9" s="13"/>
      <c r="Y9" s="13"/>
      <c r="Z9" s="14"/>
    </row>
    <row r="10" spans="1:26" ht="15.7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9"/>
      <c r="L10" s="18"/>
      <c r="M10" s="18"/>
      <c r="N10" s="18"/>
      <c r="O10" s="20"/>
      <c r="P10" s="19"/>
      <c r="Q10" s="21"/>
      <c r="R10" s="21"/>
      <c r="S10" s="21"/>
      <c r="T10" s="21"/>
      <c r="U10" s="18"/>
      <c r="V10" s="22"/>
      <c r="W10" s="18"/>
      <c r="X10" s="18"/>
      <c r="Y10" s="18"/>
      <c r="Z10" s="19"/>
    </row>
    <row r="11" spans="1:26" ht="15.75">
      <c r="A11" s="23" t="s">
        <v>72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3"/>
      <c r="M11" s="23"/>
      <c r="N11" s="23"/>
      <c r="O11" s="25"/>
      <c r="P11" s="24"/>
      <c r="Q11" s="26"/>
      <c r="R11" s="26"/>
      <c r="S11" s="26"/>
      <c r="T11" s="26"/>
      <c r="U11" s="23"/>
      <c r="V11" s="27"/>
      <c r="W11" s="23"/>
      <c r="X11" s="23"/>
      <c r="Y11" s="23"/>
      <c r="Z11" s="24"/>
    </row>
    <row r="12" spans="1:26" ht="15.75">
      <c r="A12" s="23"/>
      <c r="B12" s="23"/>
      <c r="C12" s="23"/>
      <c r="D12" s="23"/>
      <c r="E12" s="23"/>
      <c r="F12" s="23"/>
      <c r="G12" s="23"/>
      <c r="H12" s="23"/>
      <c r="I12" s="23"/>
      <c r="J12" s="23" t="s">
        <v>66</v>
      </c>
      <c r="K12" s="24"/>
      <c r="L12" s="23"/>
      <c r="M12" s="23"/>
      <c r="N12" s="23"/>
      <c r="O12" s="25"/>
      <c r="P12" s="24"/>
      <c r="Q12" s="26"/>
      <c r="R12" s="26"/>
      <c r="S12" s="26"/>
      <c r="T12" s="26"/>
      <c r="U12" s="23"/>
      <c r="V12" s="27"/>
      <c r="W12" s="23"/>
      <c r="X12" s="23"/>
      <c r="Y12" s="23"/>
      <c r="Z12" s="24"/>
    </row>
    <row r="13" spans="1:26" ht="15.75">
      <c r="A13" s="23"/>
      <c r="B13" s="23"/>
      <c r="C13" s="23"/>
      <c r="D13" s="23"/>
      <c r="E13" s="23" t="s">
        <v>67</v>
      </c>
      <c r="F13" s="23"/>
      <c r="G13" s="23"/>
      <c r="H13" s="23"/>
      <c r="I13" s="23"/>
      <c r="J13" s="23"/>
      <c r="K13" s="24"/>
      <c r="L13" s="23"/>
      <c r="M13" s="23"/>
      <c r="N13" s="23"/>
      <c r="O13" s="25"/>
      <c r="P13" s="24"/>
      <c r="Q13" s="26"/>
      <c r="R13" s="26" t="s">
        <v>68</v>
      </c>
      <c r="S13" s="26"/>
      <c r="T13" s="26"/>
      <c r="U13" s="23"/>
      <c r="V13" s="27"/>
      <c r="W13" s="23"/>
      <c r="X13" s="23"/>
      <c r="Y13" s="23"/>
      <c r="Z13" s="24"/>
    </row>
    <row r="14" spans="1:26" ht="15.75">
      <c r="A14" s="23"/>
      <c r="B14" s="23"/>
      <c r="C14" s="23"/>
      <c r="D14" s="23"/>
      <c r="E14" s="23" t="s">
        <v>69</v>
      </c>
      <c r="F14" s="23"/>
      <c r="G14" s="23"/>
      <c r="H14" s="23"/>
      <c r="I14" s="23"/>
      <c r="J14" s="23"/>
      <c r="K14" s="24"/>
      <c r="L14" s="23"/>
      <c r="M14" s="23"/>
      <c r="N14" s="23"/>
      <c r="O14" s="25"/>
      <c r="P14" s="24"/>
      <c r="Q14" s="26"/>
      <c r="R14" s="26" t="s">
        <v>69</v>
      </c>
      <c r="S14" s="26"/>
      <c r="T14" s="26"/>
      <c r="U14" s="23"/>
      <c r="V14" s="27"/>
      <c r="W14" s="23"/>
      <c r="X14" s="23"/>
      <c r="Y14" s="23"/>
      <c r="Z14" s="24"/>
    </row>
    <row r="15" spans="1:26" ht="15.75">
      <c r="A15" s="23"/>
      <c r="B15" s="23"/>
      <c r="C15" s="23"/>
      <c r="D15" s="23"/>
      <c r="E15" s="23"/>
      <c r="F15" s="23" t="s">
        <v>70</v>
      </c>
      <c r="G15" s="23"/>
      <c r="H15" s="23"/>
      <c r="I15" s="23"/>
      <c r="J15" s="23"/>
      <c r="K15" s="24"/>
      <c r="L15" s="23"/>
      <c r="M15" s="23"/>
      <c r="N15" s="23"/>
      <c r="O15" s="25"/>
      <c r="P15" s="24"/>
      <c r="Q15" s="26"/>
      <c r="R15" s="26"/>
      <c r="S15" s="26" t="s">
        <v>70</v>
      </c>
      <c r="T15" s="26"/>
      <c r="U15" s="23"/>
      <c r="V15" s="27"/>
      <c r="W15" s="23"/>
      <c r="X15" s="23"/>
      <c r="Y15" s="23"/>
      <c r="Z15" s="24"/>
    </row>
  </sheetData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6662</cp:lastModifiedBy>
  <cp:lastPrinted>2009-02-23T10:25:08Z</cp:lastPrinted>
  <dcterms:created xsi:type="dcterms:W3CDTF">2007-11-07T07:16:05Z</dcterms:created>
  <dcterms:modified xsi:type="dcterms:W3CDTF">2013-10-24T09:52:33Z</dcterms:modified>
</cp:coreProperties>
</file>